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<sst xmlns="http://schemas.openxmlformats.org/spreadsheetml/2006/main" count="91" uniqueCount="82">
  <si>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</si>
  <si>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</si>
  <si>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北京市智慧水务发展研究院</t>
  </si>
  <si>
    <t>项目名称</t>
  </si>
  <si>
    <t>局基础办公设施服务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</si>
  <si>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</si>
  <si>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</si>
  <si>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</si>
  <si>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</si>
  <si>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</si>
  <si>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</si>
  <si>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</si>
  <si>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</si>
  <si>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</si>
  <si>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</si>
  <si>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</si>
  <si>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</si>
  <si>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</si>
  <si>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</si>
  <si>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</si>
  <si>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</si>
  <si>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</si>
  <si>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</si>
  <si>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1、通过租用互联网线路、点对点专线，为全局提供通信保障。
2、提供局机关电视电话会议系统技术支持和服务保障。
3、提供局机关终端设备的维护服务。
4、完成水务局网络、综合信息平台、市水务局网站等重要应用系统监控工作；建立呼叫中心，统一用户报修接口，接听各类电话。</t>
  </si>
  <si>
    <t>通过呼叫中心的建立，坐席人员对重要系统进行监控，并接听各类报修电话。会议保障人员按需提供视频会议系统支撑和保障工作。终端维护人员为办公终端提供维护。租用互联网、点对点专线为水务局内部通信建立连接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</si>
  <si>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</si>
  <si>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</si>
  <si>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</si>
  <si>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</si>
  <si>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</si>
  <si>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</si>
  <si>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</si>
  <si>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</si>
  <si>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</si>
  <si>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指标1：电视电话会议室运维数量</t>
  </si>
  <si>
    <t>≥9个</t>
  </si>
  <si>
    <t>14个</t>
  </si>
  <si>
    <t>指标2：互联网接入数量</t>
  </si>
  <si>
    <t>=4条</t>
  </si>
  <si>
    <t>3条</t>
  </si>
  <si>
    <t>由于办公地点核减1条互联网，下次前期对所需业务量进行评估，再进行互联网申请。</t>
  </si>
  <si>
    <t>指标3：全年保障视频会议数量</t>
  </si>
  <si>
    <t>≥700个</t>
  </si>
  <si>
    <t>1119个</t>
  </si>
  <si>
    <t>指标4：租用专线数量</t>
  </si>
  <si>
    <t>=75条</t>
  </si>
  <si>
    <t>68条</t>
  </si>
  <si>
    <t>由于办公地点核减了专线。下一次申报前对专线租用单位进行摸排，及时调整专线数量。</t>
  </si>
  <si>
    <t>质量
指标</t>
  </si>
  <si>
    <t>指标1：服务及时率</t>
  </si>
  <si>
    <t>≥98%</t>
  </si>
  <si>
    <t>时效
指标</t>
  </si>
  <si>
    <t>指标1：项目服务期</t>
  </si>
  <si>
    <t>=12月</t>
  </si>
  <si>
    <t>12月</t>
  </si>
  <si>
    <t>成本指标</t>
  </si>
  <si>
    <t>经济
成本
指标</t>
  </si>
  <si>
    <t>指标1：基础电信服务成本</t>
  </si>
  <si>
    <t>≤233.9445万元</t>
  </si>
  <si>
    <t>156.5977万元</t>
  </si>
  <si>
    <t>指标2：网络接入服务成本</t>
  </si>
  <si>
    <t>≤9.012976万元</t>
  </si>
  <si>
    <t>5.9239万元</t>
  </si>
  <si>
    <t>指标3：硬件运维服务成本</t>
  </si>
  <si>
    <t>≤292.9452万元</t>
  </si>
  <si>
    <t>286.533167万元</t>
  </si>
  <si>
    <t>效益
指标</t>
  </si>
  <si>
    <t>经济效益指标</t>
  </si>
  <si>
    <t>指标1：</t>
  </si>
  <si>
    <t>社会效益指标</t>
  </si>
  <si>
    <t>指标1：能够为行政办公等工作提供持续的支持和保障</t>
  </si>
  <si>
    <t>良</t>
  </si>
  <si>
    <t>召开会议时，会议保障提供的笔记本电脑易发生故障，影响会议进行，建议提升电脑配置。</t>
  </si>
  <si>
    <t>指标2：提升市水务局相关会议室的利用效率，节省因人员外出赴现场参会产生的交通、通信等成本</t>
  </si>
  <si>
    <t>能召开视频会议室数量较少，同时召开多个视频会议时容易产生会场冲突的情况。下一步持续优化视频会议资源，采用多种视频会议形式满足会议召开。</t>
  </si>
  <si>
    <t>生态效益指标</t>
  </si>
  <si>
    <t>可持续影响指标</t>
  </si>
  <si>
    <t>满意度指标</t>
  </si>
  <si>
    <t>服务对象满意度指标</t>
  </si>
  <si>
    <t>指标1：使用人员满意度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</si>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</sst>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9.75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Font="1" applyBorder="1">
      <alignment vertical="center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"/>
  <sheetViews>
    <sheetView tabSelected="1" view="pageBreakPreview" zoomScaleNormal="100" topLeftCell="A22" workbookViewId="0">
      <selection activeCell="N37" sqref="N37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5" max="5" width="12.8727272727273" customWidth="1"/>
    <col min="6" max="6" width="6.87272727272727" customWidth="1"/>
    <col min="7" max="7" width="13.6272727272727" customWidth="1"/>
    <col min="8" max="8" width="15.7545454545455" customWidth="1"/>
    <col min="9" max="9" width="4.37272727272727" customWidth="1"/>
    <col min="10" max="10" width="4.54545454545455" customWidth="1"/>
    <col min="11" max="11" width="3.90909090909091" customWidth="1"/>
    <col min="12" max="12" width="4" customWidth="1"/>
    <col min="13" max="13" width="4.90909090909091" customWidth="1"/>
    <col min="14" max="14" width="29.3727272727273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f t="shared" ref="E6:I6" si="0">SUM(E7:E9)</f>
        <v>535.902676</v>
      </c>
      <c r="F6" s="7">
        <f>SUM(F7:G9)</f>
        <v>449.054767</v>
      </c>
      <c r="G6" s="7">
        <f t="shared" si="0"/>
        <v>0</v>
      </c>
      <c r="H6" s="7">
        <f>SUM(H7:I9)</f>
        <v>449.054767</v>
      </c>
      <c r="I6" s="7">
        <f t="shared" si="0"/>
        <v>0</v>
      </c>
      <c r="J6" s="4">
        <v>10</v>
      </c>
      <c r="K6" s="4"/>
      <c r="L6" s="16">
        <f t="shared" ref="L6:L9" si="1">ROUND(H6/F6,4)</f>
        <v>1</v>
      </c>
      <c r="M6" s="16"/>
      <c r="N6" s="4">
        <f>ROUND(J6*L6,2)</f>
        <v>10</v>
      </c>
    </row>
    <row r="7" ht="28" customHeight="1" spans="1:14">
      <c r="A7" s="4"/>
      <c r="B7" s="4"/>
      <c r="C7" s="4" t="s">
        <v>16</v>
      </c>
      <c r="D7" s="4"/>
      <c r="E7" s="7">
        <v>535.902676</v>
      </c>
      <c r="F7" s="7">
        <v>449.054767</v>
      </c>
      <c r="G7" s="7"/>
      <c r="H7" s="7">
        <v>449.054767</v>
      </c>
      <c r="I7" s="7"/>
      <c r="J7" s="4" t="s">
        <v>17</v>
      </c>
      <c r="K7" s="4"/>
      <c r="L7" s="16">
        <f t="shared" si="1"/>
        <v>1</v>
      </c>
      <c r="M7" s="16"/>
      <c r="N7" s="4" t="s">
        <v>17</v>
      </c>
    </row>
    <row r="8" ht="32" customHeight="1" spans="1:14">
      <c r="A8" s="4"/>
      <c r="B8" s="4"/>
      <c r="C8" s="4" t="s">
        <v>18</v>
      </c>
      <c r="D8" s="4"/>
      <c r="E8" s="7"/>
      <c r="F8" s="7"/>
      <c r="G8" s="7"/>
      <c r="H8" s="7"/>
      <c r="I8" s="7"/>
      <c r="J8" s="4"/>
      <c r="K8" s="4"/>
      <c r="L8" s="16"/>
      <c r="M8" s="16"/>
      <c r="N8" s="4"/>
    </row>
    <row r="9" ht="26" customHeight="1" spans="1:14">
      <c r="A9" s="4"/>
      <c r="B9" s="4"/>
      <c r="C9" s="4" t="s">
        <v>19</v>
      </c>
      <c r="D9" s="4"/>
      <c r="E9" s="7"/>
      <c r="F9" s="7"/>
      <c r="G9" s="7"/>
      <c r="H9" s="7"/>
      <c r="I9" s="7"/>
      <c r="J9" s="4"/>
      <c r="K9" s="4"/>
      <c r="L9" s="16"/>
      <c r="M9" s="16"/>
      <c r="N9" s="4"/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03" customHeight="1" spans="1:14">
      <c r="A11" s="4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ht="28" spans="1:14">
      <c r="A12" s="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38" customHeight="1" spans="1:14">
      <c r="A13" s="8"/>
      <c r="B13" s="9" t="s">
        <v>32</v>
      </c>
      <c r="C13" s="4" t="s">
        <v>33</v>
      </c>
      <c r="D13" s="10" t="s">
        <v>34</v>
      </c>
      <c r="E13" s="10"/>
      <c r="F13" s="10"/>
      <c r="G13" s="4" t="s">
        <v>35</v>
      </c>
      <c r="H13" s="4" t="s">
        <v>36</v>
      </c>
      <c r="I13" s="4">
        <v>10</v>
      </c>
      <c r="J13" s="4"/>
      <c r="K13" s="4">
        <v>10</v>
      </c>
      <c r="L13" s="4"/>
      <c r="M13" s="4"/>
      <c r="N13" s="4"/>
    </row>
    <row r="14" ht="68" customHeight="1" spans="1:14">
      <c r="A14" s="8"/>
      <c r="B14" s="11"/>
      <c r="C14" s="4"/>
      <c r="D14" s="10" t="s">
        <v>37</v>
      </c>
      <c r="E14" s="10"/>
      <c r="F14" s="10"/>
      <c r="G14" s="20" t="s">
        <v>38</v>
      </c>
      <c r="H14" s="4" t="s">
        <v>39</v>
      </c>
      <c r="I14" s="4">
        <v>10</v>
      </c>
      <c r="J14" s="4"/>
      <c r="K14" s="17">
        <v>7.5</v>
      </c>
      <c r="L14" s="17"/>
      <c r="M14" s="5" t="s">
        <v>40</v>
      </c>
      <c r="N14" s="5"/>
    </row>
    <row r="15" ht="34" customHeight="1" spans="1:14">
      <c r="A15" s="8"/>
      <c r="B15" s="11"/>
      <c r="C15" s="4"/>
      <c r="D15" s="10" t="s">
        <v>41</v>
      </c>
      <c r="E15" s="10"/>
      <c r="F15" s="10"/>
      <c r="G15" s="4" t="s">
        <v>42</v>
      </c>
      <c r="H15" s="4" t="s">
        <v>43</v>
      </c>
      <c r="I15" s="4">
        <v>5</v>
      </c>
      <c r="J15" s="4"/>
      <c r="K15" s="17">
        <v>5</v>
      </c>
      <c r="L15" s="17"/>
      <c r="M15" s="5"/>
      <c r="N15" s="5"/>
    </row>
    <row r="16" ht="68" customHeight="1" spans="1:16">
      <c r="A16" s="8"/>
      <c r="B16" s="11"/>
      <c r="C16" s="4"/>
      <c r="D16" s="10" t="s">
        <v>44</v>
      </c>
      <c r="E16" s="10"/>
      <c r="F16" s="10"/>
      <c r="G16" s="20" t="s">
        <v>45</v>
      </c>
      <c r="H16" s="4" t="s">
        <v>46</v>
      </c>
      <c r="I16" s="4">
        <v>10</v>
      </c>
      <c r="J16" s="4"/>
      <c r="K16" s="17">
        <v>9.07</v>
      </c>
      <c r="L16" s="17"/>
      <c r="M16" s="5" t="s">
        <v>47</v>
      </c>
      <c r="N16" s="5"/>
      <c r="P16" s="18"/>
    </row>
    <row r="17" ht="28" spans="1:14">
      <c r="A17" s="8"/>
      <c r="B17" s="11"/>
      <c r="C17" s="4" t="s">
        <v>48</v>
      </c>
      <c r="D17" s="10" t="s">
        <v>49</v>
      </c>
      <c r="E17" s="10"/>
      <c r="F17" s="10"/>
      <c r="G17" s="4" t="s">
        <v>50</v>
      </c>
      <c r="H17" s="12">
        <v>1</v>
      </c>
      <c r="I17" s="4">
        <v>10</v>
      </c>
      <c r="J17" s="4"/>
      <c r="K17" s="4">
        <v>10</v>
      </c>
      <c r="L17" s="4"/>
      <c r="M17" s="5"/>
      <c r="N17" s="5"/>
    </row>
    <row r="18" ht="28" spans="1:14">
      <c r="A18" s="8"/>
      <c r="B18" s="11"/>
      <c r="C18" s="4" t="s">
        <v>51</v>
      </c>
      <c r="D18" s="10" t="s">
        <v>52</v>
      </c>
      <c r="E18" s="10"/>
      <c r="F18" s="10"/>
      <c r="G18" s="20" t="s">
        <v>53</v>
      </c>
      <c r="H18" s="4" t="s">
        <v>54</v>
      </c>
      <c r="I18" s="4">
        <v>10</v>
      </c>
      <c r="J18" s="4"/>
      <c r="K18" s="4">
        <v>10</v>
      </c>
      <c r="L18" s="4"/>
      <c r="M18" s="5"/>
      <c r="N18" s="5"/>
    </row>
    <row r="19" ht="27" customHeight="1" spans="1:14">
      <c r="A19" s="8"/>
      <c r="B19" s="9" t="s">
        <v>55</v>
      </c>
      <c r="C19" s="4" t="s">
        <v>56</v>
      </c>
      <c r="D19" s="10" t="s">
        <v>57</v>
      </c>
      <c r="E19" s="10"/>
      <c r="F19" s="10"/>
      <c r="G19" s="13" t="s">
        <v>58</v>
      </c>
      <c r="H19" s="4" t="s">
        <v>59</v>
      </c>
      <c r="I19" s="4">
        <v>3</v>
      </c>
      <c r="J19" s="4"/>
      <c r="K19" s="4">
        <v>3</v>
      </c>
      <c r="L19" s="4"/>
      <c r="M19" s="5"/>
      <c r="N19" s="5"/>
    </row>
    <row r="20" ht="27" customHeight="1" spans="1:14">
      <c r="A20" s="8"/>
      <c r="B20" s="11"/>
      <c r="C20" s="4"/>
      <c r="D20" s="10" t="s">
        <v>60</v>
      </c>
      <c r="E20" s="10"/>
      <c r="F20" s="10"/>
      <c r="G20" s="13" t="s">
        <v>61</v>
      </c>
      <c r="H20" s="4" t="s">
        <v>62</v>
      </c>
      <c r="I20" s="4">
        <v>3</v>
      </c>
      <c r="J20" s="4"/>
      <c r="K20" s="4">
        <v>3</v>
      </c>
      <c r="L20" s="4"/>
      <c r="M20" s="5"/>
      <c r="N20" s="5"/>
    </row>
    <row r="21" ht="27" customHeight="1" spans="1:14">
      <c r="A21" s="8"/>
      <c r="B21" s="14"/>
      <c r="C21" s="4"/>
      <c r="D21" s="10" t="s">
        <v>63</v>
      </c>
      <c r="E21" s="10"/>
      <c r="F21" s="10"/>
      <c r="G21" s="13" t="s">
        <v>64</v>
      </c>
      <c r="H21" s="4" t="s">
        <v>65</v>
      </c>
      <c r="I21" s="4">
        <v>4</v>
      </c>
      <c r="J21" s="4"/>
      <c r="K21" s="4">
        <v>4</v>
      </c>
      <c r="L21" s="4"/>
      <c r="M21" s="5"/>
      <c r="N21" s="5"/>
    </row>
    <row r="22" ht="28" spans="1:14">
      <c r="A22" s="8"/>
      <c r="B22" s="4" t="s">
        <v>66</v>
      </c>
      <c r="C22" s="4" t="s">
        <v>67</v>
      </c>
      <c r="D22" s="10" t="s">
        <v>68</v>
      </c>
      <c r="E22" s="10"/>
      <c r="F22" s="10"/>
      <c r="G22" s="4"/>
      <c r="H22" s="4"/>
      <c r="I22" s="4"/>
      <c r="J22" s="4"/>
      <c r="K22" s="4"/>
      <c r="L22" s="4"/>
      <c r="M22" s="5"/>
      <c r="N22" s="5"/>
    </row>
    <row r="23" ht="47" customHeight="1" spans="1:18">
      <c r="A23" s="8"/>
      <c r="B23" s="4"/>
      <c r="C23" s="4" t="s">
        <v>69</v>
      </c>
      <c r="D23" s="10" t="s">
        <v>70</v>
      </c>
      <c r="E23" s="10"/>
      <c r="F23" s="10"/>
      <c r="G23" s="13" t="s">
        <v>71</v>
      </c>
      <c r="H23" s="13" t="s">
        <v>71</v>
      </c>
      <c r="I23" s="4">
        <v>10</v>
      </c>
      <c r="J23" s="4"/>
      <c r="K23" s="17">
        <v>8</v>
      </c>
      <c r="L23" s="17"/>
      <c r="M23" s="5" t="s">
        <v>72</v>
      </c>
      <c r="N23" s="5"/>
      <c r="R23" s="18"/>
    </row>
    <row r="24" ht="78" customHeight="1" spans="1:14">
      <c r="A24" s="8"/>
      <c r="B24" s="4"/>
      <c r="C24" s="4"/>
      <c r="D24" s="10" t="s">
        <v>73</v>
      </c>
      <c r="E24" s="10"/>
      <c r="F24" s="10"/>
      <c r="G24" s="13" t="s">
        <v>71</v>
      </c>
      <c r="H24" s="13" t="s">
        <v>71</v>
      </c>
      <c r="I24" s="4">
        <v>10</v>
      </c>
      <c r="J24" s="4"/>
      <c r="K24" s="17">
        <v>8</v>
      </c>
      <c r="L24" s="17"/>
      <c r="M24" s="5" t="s">
        <v>74</v>
      </c>
      <c r="N24" s="5"/>
    </row>
    <row r="25" ht="28" spans="1:14">
      <c r="A25" s="8"/>
      <c r="B25" s="4"/>
      <c r="C25" s="4" t="s">
        <v>75</v>
      </c>
      <c r="D25" s="10" t="s">
        <v>68</v>
      </c>
      <c r="E25" s="10"/>
      <c r="F25" s="10"/>
      <c r="G25" s="4"/>
      <c r="H25" s="4"/>
      <c r="I25" s="4"/>
      <c r="J25" s="4"/>
      <c r="K25" s="4"/>
      <c r="L25" s="4"/>
      <c r="M25" s="4"/>
      <c r="N25" s="4"/>
    </row>
    <row r="26" ht="42" spans="1:14">
      <c r="A26" s="8"/>
      <c r="B26" s="4"/>
      <c r="C26" s="4" t="s">
        <v>76</v>
      </c>
      <c r="D26" s="10" t="s">
        <v>68</v>
      </c>
      <c r="E26" s="10"/>
      <c r="F26" s="10"/>
      <c r="G26" s="4"/>
      <c r="H26" s="4"/>
      <c r="I26" s="4"/>
      <c r="J26" s="4"/>
      <c r="K26" s="4"/>
      <c r="L26" s="4"/>
      <c r="M26" s="4"/>
      <c r="N26" s="4"/>
    </row>
    <row r="27" ht="42" spans="1:14">
      <c r="A27" s="8"/>
      <c r="B27" s="4" t="s">
        <v>77</v>
      </c>
      <c r="C27" s="4" t="s">
        <v>78</v>
      </c>
      <c r="D27" s="10" t="s">
        <v>79</v>
      </c>
      <c r="E27" s="10"/>
      <c r="F27" s="10"/>
      <c r="G27" s="4" t="s">
        <v>80</v>
      </c>
      <c r="H27" s="12">
        <v>1</v>
      </c>
      <c r="I27" s="4">
        <v>5</v>
      </c>
      <c r="J27" s="4"/>
      <c r="K27" s="4">
        <v>5</v>
      </c>
      <c r="L27" s="4"/>
      <c r="M27" s="4"/>
      <c r="N27" s="4"/>
    </row>
    <row r="28" spans="1:14">
      <c r="A28" s="15" t="s">
        <v>81</v>
      </c>
      <c r="B28" s="15"/>
      <c r="C28" s="15"/>
      <c r="D28" s="15"/>
      <c r="E28" s="15"/>
      <c r="F28" s="15"/>
      <c r="G28" s="15"/>
      <c r="H28" s="15"/>
      <c r="I28" s="15">
        <v>100</v>
      </c>
      <c r="J28" s="15"/>
      <c r="K28" s="15">
        <f>SUM(K13:L27,N6)</f>
        <v>92.57</v>
      </c>
      <c r="L28" s="15"/>
      <c r="M28" s="19"/>
      <c r="N28" s="19"/>
    </row>
  </sheetData>
  <mergeCells count="11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3:B18"/>
    <mergeCell ref="B19:B21"/>
    <mergeCell ref="B22:B26"/>
    <mergeCell ref="C13:C16"/>
    <mergeCell ref="C19:C21"/>
    <mergeCell ref="C23:C24"/>
    <mergeCell ref="A5:B9"/>
  </mergeCells>
  <pageMargins left="0.314583333333333" right="0.0784722222222222" top="0.550694444444444" bottom="0.236111111111111" header="0.5" footer="0.5"/>
  <pageSetup paperSize="9" scale="77" orientation="portrait"/>
  <headerFooter/>
  <ignoredErrors>
    <ignoredError sqref="H6 F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2022-03-24T17:44:00Z</dcterms:created>
  <dcterms:modified xsi:type="dcterms:W3CDTF">2025-08-25T09:20:47Z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